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44" i="5" l="1"/>
  <c r="G46" i="5"/>
  <c r="G47" i="5"/>
  <c r="G49" i="5"/>
  <c r="G50" i="5"/>
  <c r="G51" i="5"/>
  <c r="G52" i="5"/>
  <c r="G53" i="5"/>
  <c r="G40" i="5"/>
  <c r="G29" i="5"/>
  <c r="G28" i="5"/>
  <c r="J114" i="5" l="1"/>
  <c r="H114" i="5"/>
  <c r="G121" i="5"/>
  <c r="G120" i="5"/>
  <c r="G119" i="5"/>
  <c r="G118" i="5"/>
  <c r="G117" i="5"/>
  <c r="G97" i="5"/>
  <c r="G95" i="5"/>
  <c r="G94" i="5"/>
  <c r="G92" i="5"/>
  <c r="G91" i="5"/>
  <c r="G77" i="5"/>
  <c r="G76" i="5"/>
  <c r="G74" i="5"/>
  <c r="G72" i="5"/>
  <c r="G70" i="5"/>
  <c r="G69" i="5"/>
  <c r="G67" i="5"/>
  <c r="G65" i="5"/>
  <c r="G64" i="5"/>
  <c r="G63" i="5"/>
  <c r="G62" i="5"/>
  <c r="G60" i="5"/>
  <c r="G59" i="5"/>
  <c r="G36" i="5"/>
  <c r="G27" i="5" l="1"/>
  <c r="G26" i="5"/>
  <c r="G85" i="5" l="1"/>
  <c r="G45" i="5"/>
  <c r="G39" i="5"/>
  <c r="G38" i="5"/>
  <c r="G37" i="5"/>
  <c r="G103" i="5" l="1"/>
  <c r="G102" i="5"/>
  <c r="G107" i="5" l="1"/>
  <c r="G84" i="5"/>
  <c r="G25" i="5"/>
  <c r="G24" i="5"/>
  <c r="G23" i="5"/>
  <c r="G82" i="5" l="1"/>
  <c r="G57" i="5"/>
  <c r="G108" i="5" l="1"/>
  <c r="G89" i="5"/>
  <c r="G22" i="5"/>
  <c r="G21" i="5"/>
  <c r="G20" i="5"/>
  <c r="G35" i="5" l="1"/>
  <c r="G34" i="5"/>
  <c r="G101" i="5" l="1"/>
  <c r="H79" i="5" l="1"/>
  <c r="G33" i="5"/>
  <c r="G116" i="5" l="1"/>
  <c r="G112" i="5"/>
  <c r="H110" i="5" l="1"/>
  <c r="H105" i="5"/>
  <c r="H55" i="5" l="1"/>
  <c r="G19" i="5" l="1"/>
  <c r="H17" i="5" l="1"/>
  <c r="H87" i="5" l="1"/>
  <c r="H31" i="5" l="1"/>
  <c r="H99" i="5"/>
  <c r="H125" i="5" l="1"/>
  <c r="I44" i="5" s="1"/>
  <c r="I40" i="5" l="1"/>
  <c r="I51" i="5"/>
  <c r="I52" i="5"/>
  <c r="I47" i="5"/>
  <c r="I53" i="5"/>
  <c r="I50" i="5"/>
  <c r="I49" i="5"/>
  <c r="I46" i="5"/>
  <c r="I29" i="5"/>
  <c r="I28" i="5"/>
  <c r="I119" i="5"/>
  <c r="I117" i="5"/>
  <c r="I118" i="5"/>
  <c r="I120" i="5"/>
  <c r="I121" i="5"/>
  <c r="I77" i="5"/>
  <c r="I95" i="5"/>
  <c r="I91" i="5"/>
  <c r="I92" i="5"/>
  <c r="I94" i="5"/>
  <c r="I97" i="5"/>
  <c r="I36" i="5"/>
  <c r="I74" i="5"/>
  <c r="I70" i="5"/>
  <c r="I62" i="5"/>
  <c r="I67" i="5"/>
  <c r="I60" i="5"/>
  <c r="I64" i="5"/>
  <c r="I72" i="5"/>
  <c r="I76" i="5"/>
  <c r="I65" i="5"/>
  <c r="I69" i="5"/>
  <c r="I59" i="5"/>
  <c r="I63" i="5"/>
  <c r="I26" i="5"/>
  <c r="I27" i="5"/>
  <c r="I85" i="5"/>
  <c r="I45" i="5"/>
  <c r="J42" i="5" s="1"/>
  <c r="I37" i="5"/>
  <c r="I38" i="5"/>
  <c r="I39" i="5"/>
  <c r="I102" i="5"/>
  <c r="I103" i="5"/>
  <c r="I107" i="5"/>
  <c r="I84" i="5"/>
  <c r="I21" i="5"/>
  <c r="I89" i="5"/>
  <c r="J87" i="5" s="1"/>
  <c r="I33" i="5"/>
  <c r="J31" i="5" s="1"/>
  <c r="I24" i="5"/>
  <c r="I25" i="5"/>
  <c r="I23" i="5"/>
  <c r="I108" i="5"/>
  <c r="I19" i="5"/>
  <c r="J17" i="5" s="1"/>
  <c r="J125" i="5" s="1"/>
  <c r="I20" i="5"/>
  <c r="I116" i="5"/>
  <c r="I22" i="5"/>
  <c r="I101" i="5"/>
  <c r="J99" i="5" s="1"/>
  <c r="I34" i="5"/>
  <c r="I82" i="5"/>
  <c r="J79" i="5" s="1"/>
  <c r="I57" i="5"/>
  <c r="J55" i="5" s="1"/>
  <c r="I112" i="5"/>
  <c r="J110" i="5" s="1"/>
  <c r="I35" i="5"/>
  <c r="J105" i="5" l="1"/>
</calcChain>
</file>

<file path=xl/sharedStrings.xml><?xml version="1.0" encoding="utf-8"?>
<sst xmlns="http://schemas.openxmlformats.org/spreadsheetml/2006/main" count="230" uniqueCount="170">
  <si>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</si>
  <si>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</si>
  <si>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</si>
  <si>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</si>
  <si>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</si>
  <si>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</si>
  <si>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</si>
  <si>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</si>
  <si>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</si>
  <si>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</si>
  <si>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</si>
  <si>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</si>
  <si>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</si>
  <si>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</si>
  <si>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</si>
  <si>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</si>
  <si>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</si>
  <si>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</si>
  <si>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</si>
  <si>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</si>
  <si>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</si>
  <si>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</si>
  <si>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</si>
  <si>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</si>
  <si>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</si>
  <si>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</si>
  <si>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</si>
  <si>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</si>
  <si>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</si>
  <si>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</si>
  <si>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</si>
  <si>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</si>
  <si>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</si>
  <si>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2.2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</si>
  <si>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</si>
  <si>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</si>
  <si>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</si>
  <si>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</si>
  <si>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</si>
  <si>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</si>
  <si>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</si>
  <si>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</si>
  <si>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</si>
  <si>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</si>
  <si>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</si>
  <si>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</si>
  <si>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</si>
  <si>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</si>
  <si>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</si>
  <si>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</si>
  <si>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6.2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</si>
  <si>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</si>
  <si>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</si>
  <si>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</si>
  <si>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</si>
  <si>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</si>
  <si>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</si>
  <si>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</si>
  <si>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</si>
  <si>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</si>
  <si>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</si>
  <si>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INSTALACIÓN SANITARIA</t>
  </si>
  <si>
    <t>INSTALACION ELECTRICA</t>
  </si>
  <si>
    <t xml:space="preserve">Consumo de OSE </t>
  </si>
  <si>
    <t>Limpieza diaria, general y final de obra</t>
  </si>
  <si>
    <t>Muros</t>
  </si>
  <si>
    <t>Revoques</t>
  </si>
  <si>
    <t>Contrapisos</t>
  </si>
  <si>
    <t>Pisos</t>
  </si>
  <si>
    <t>6.3</t>
  </si>
  <si>
    <t>6.4</t>
  </si>
  <si>
    <t>6.5</t>
  </si>
  <si>
    <t>6.6</t>
  </si>
  <si>
    <t>ALUMINIO</t>
  </si>
  <si>
    <t>CARPINTERIA</t>
  </si>
  <si>
    <t>Interior en muros</t>
  </si>
  <si>
    <t xml:space="preserve">Cartel de obra </t>
  </si>
  <si>
    <t xml:space="preserve">Solicitud de provisorio de UTE </t>
  </si>
  <si>
    <t xml:space="preserve">Consumo de UTE </t>
  </si>
  <si>
    <t>2.7</t>
  </si>
  <si>
    <t>2.8</t>
  </si>
  <si>
    <t xml:space="preserve">Pilares </t>
  </si>
  <si>
    <t>3.3</t>
  </si>
  <si>
    <t>3.4</t>
  </si>
  <si>
    <t>3.5</t>
  </si>
  <si>
    <t>3.6</t>
  </si>
  <si>
    <t>3.7</t>
  </si>
  <si>
    <t>3.8</t>
  </si>
  <si>
    <t>3.9</t>
  </si>
  <si>
    <t>ALBAÑILERIA</t>
  </si>
  <si>
    <t>ESTRUCTURA</t>
  </si>
  <si>
    <t>MOVIMIENTO DE TIERRA - DEMOLICIONES - RETIROS</t>
  </si>
  <si>
    <t>IMPLANTACION DE OBRA</t>
  </si>
  <si>
    <t>Ayudas a subcontratos</t>
  </si>
  <si>
    <t>Ayuda a instalación sanitaria</t>
  </si>
  <si>
    <t xml:space="preserve">Ayuda a instalación eléctrica </t>
  </si>
  <si>
    <t>Planos y tramitaciones</t>
  </si>
  <si>
    <t xml:space="preserve">Planos, esquemas unifilares y planillas de derivaciones conformes a obras </t>
  </si>
  <si>
    <t>AL01 - Suministro y Colocación.</t>
  </si>
  <si>
    <t>AL02 - Suministro y Colocación.</t>
  </si>
  <si>
    <t>AL03 - Suministro y Colocación.</t>
  </si>
  <si>
    <t>Tipo C1  (incluye suministro e instalación)</t>
  </si>
  <si>
    <t>Tipo C2  (incluye suministro e instalación)</t>
  </si>
  <si>
    <t>HERRERIA</t>
  </si>
  <si>
    <t xml:space="preserve">Cielorraso </t>
  </si>
  <si>
    <t>Exterior en muros</t>
  </si>
  <si>
    <t>Esmalte en madera</t>
  </si>
  <si>
    <t>Esmalte en hierro</t>
  </si>
  <si>
    <t xml:space="preserve">Fletes </t>
  </si>
  <si>
    <t xml:space="preserve">Replanteo </t>
  </si>
  <si>
    <t>Vallado</t>
  </si>
  <si>
    <t>Aportes a realizar y compactación</t>
  </si>
  <si>
    <t>Contrapisos a levantar</t>
  </si>
  <si>
    <t>Pavimentos a retirar</t>
  </si>
  <si>
    <t>Reparación de grietas o fisuras</t>
  </si>
  <si>
    <t>Muro M1 exterior 20cm</t>
  </si>
  <si>
    <t>Muro M2 interior 15cm -sobre muro de contención-</t>
  </si>
  <si>
    <t xml:space="preserve">  - Cimentación</t>
  </si>
  <si>
    <t xml:space="preserve">  - Exteriores</t>
  </si>
  <si>
    <t xml:space="preserve">  - Interiores</t>
  </si>
  <si>
    <t xml:space="preserve">  - Pretiles</t>
  </si>
  <si>
    <t xml:space="preserve"> - Alisado de A y P</t>
  </si>
  <si>
    <t xml:space="preserve">baldosa monolítica 30*30 </t>
  </si>
  <si>
    <t>monolítico in situ - similar al existente</t>
  </si>
  <si>
    <t>Zocalos</t>
  </si>
  <si>
    <t xml:space="preserve"> - Interiores</t>
  </si>
  <si>
    <t>Aberturas y rejas</t>
  </si>
  <si>
    <t xml:space="preserve"> - Instalación de aberturas y rejas nuevas </t>
  </si>
  <si>
    <t>Desagües</t>
  </si>
  <si>
    <t xml:space="preserve"> - Ajustes y desobstrucción de red existente</t>
  </si>
  <si>
    <t>Pluviales</t>
  </si>
  <si>
    <t xml:space="preserve"> - Desagües pluviales</t>
  </si>
  <si>
    <t xml:space="preserve"> - BD nuevas</t>
  </si>
  <si>
    <t>Tableros Secundarios</t>
  </si>
  <si>
    <t>Enhebrado derivaciones y terminaciones</t>
  </si>
  <si>
    <t xml:space="preserve">   - Tomas</t>
  </si>
  <si>
    <t xml:space="preserve">   - Luces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</si>
  <si>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</si>
  <si>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</si>
  <si>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</si>
  <si>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>Tipo H01  (incluye suministro e instalación)</t>
  </si>
  <si>
    <t xml:space="preserve">Exterior en pretiles </t>
  </si>
  <si>
    <t>10.2</t>
  </si>
  <si>
    <t>10.3</t>
  </si>
  <si>
    <t>10.4</t>
  </si>
  <si>
    <t>10.5</t>
  </si>
  <si>
    <t>10.6</t>
  </si>
  <si>
    <t>LLAMADO Nº 25/2017</t>
  </si>
  <si>
    <t>OBRA: ESCUELA 23, BALTASAR BRUM, ARTIGAS</t>
  </si>
  <si>
    <t xml:space="preserve"> </t>
  </si>
  <si>
    <t>Construcciones provisorias</t>
  </si>
  <si>
    <t xml:space="preserve">Provisorio de OSE </t>
  </si>
  <si>
    <t xml:space="preserve">Prevencionista </t>
  </si>
  <si>
    <t>1.10</t>
  </si>
  <si>
    <t>1.11</t>
  </si>
  <si>
    <t>Excavaciones a realizar</t>
  </si>
  <si>
    <t>Sectores a demoler</t>
  </si>
  <si>
    <t xml:space="preserve">Cubiertas a retirar </t>
  </si>
  <si>
    <t>Retiro de aberturas</t>
  </si>
  <si>
    <t>Revoques a picar y revestimientos a retirar</t>
  </si>
  <si>
    <t>2.9</t>
  </si>
  <si>
    <t>Cimentaciones  (incluye bases y vigas de fundacion)</t>
  </si>
  <si>
    <t xml:space="preserve">Vigas </t>
  </si>
  <si>
    <t xml:space="preserve">Losas de mesadas </t>
  </si>
  <si>
    <t>Cubiertas livianas</t>
  </si>
  <si>
    <t>Cubierta de paneles termicos e=20 cm</t>
  </si>
  <si>
    <t>Estructura de hierro (PNI 12)</t>
  </si>
  <si>
    <t>Estructura de hierro (PNI 10)</t>
  </si>
  <si>
    <t>Contrapisos armados</t>
  </si>
  <si>
    <t>Antepechos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</si>
</sst>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tabSelected="1" topLeftCell="A28" zoomScale="55" zoomScaleNormal="55" workbookViewId="0">
      <selection activeCell="H42" sqref="H42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147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7" t="s">
        <v>15</v>
      </c>
      <c r="I10" s="98"/>
      <c r="J10" s="9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0" t="s">
        <v>15</v>
      </c>
      <c r="I12" s="101"/>
      <c r="J12" s="10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3" t="s">
        <v>148</v>
      </c>
      <c r="B14" s="104"/>
      <c r="C14" s="104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5" t="s">
        <v>14</v>
      </c>
      <c r="J14" s="106"/>
    </row>
    <row r="15" spans="1:11" s="2" customFormat="1">
      <c r="A15" s="20" t="s">
        <v>149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92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#NAME?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150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+G19/$H$125</f>
        <v>#NAME?</v>
      </c>
      <c r="K19" s="50"/>
    </row>
    <row r="20" spans="1:23" ht="20.25">
      <c r="A20" s="46" t="s">
        <v>1</v>
      </c>
      <c r="B20" s="81" t="s">
        <v>109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+G20/$H$125</f>
        <v>#NAME?</v>
      </c>
      <c r="K20" s="50"/>
    </row>
    <row r="21" spans="1:23" ht="20.25">
      <c r="A21" s="46" t="s">
        <v>2</v>
      </c>
      <c r="B21" s="81" t="s">
        <v>110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+G21/$H$125</f>
        <v>#NAME?</v>
      </c>
      <c r="K21" s="50"/>
    </row>
    <row r="22" spans="1:23" ht="20.25">
      <c r="A22" s="46" t="s">
        <v>39</v>
      </c>
      <c r="B22" s="85" t="s">
        <v>76</v>
      </c>
      <c r="C22" s="30"/>
      <c r="D22" s="11">
        <v>0</v>
      </c>
      <c r="E22" s="27" t="s">
        <v>18</v>
      </c>
      <c r="F22" s="63"/>
      <c r="G22" s="45">
        <f t="shared" si="1"/>
        <v>0</v>
      </c>
      <c r="H22" s="6"/>
      <c r="I22" s="62" t="e">
        <f>+G22/$H$125</f>
        <v>#NAME?</v>
      </c>
      <c r="K22" s="50"/>
    </row>
    <row r="23" spans="1:23" ht="20.25">
      <c r="A23" s="46" t="s">
        <v>55</v>
      </c>
      <c r="B23" s="85" t="s">
        <v>77</v>
      </c>
      <c r="C23" s="30"/>
      <c r="D23" s="11">
        <v>0</v>
      </c>
      <c r="E23" s="27" t="s">
        <v>16</v>
      </c>
      <c r="F23" s="63"/>
      <c r="G23" s="45">
        <f t="shared" ref="G23:G25" si="2">+D23*F23</f>
        <v>0</v>
      </c>
      <c r="H23" s="6"/>
      <c r="I23" s="62" t="e">
        <f>+G23/$H$125</f>
        <v>#NAME?</v>
      </c>
      <c r="K23" s="50"/>
    </row>
    <row r="24" spans="1:23" ht="20.25">
      <c r="A24" s="46" t="s">
        <v>56</v>
      </c>
      <c r="B24" s="85" t="s">
        <v>78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+G24/$H$125</f>
        <v>#NAME?</v>
      </c>
      <c r="K24" s="50"/>
    </row>
    <row r="25" spans="1:23" ht="20.25">
      <c r="A25" s="46" t="s">
        <v>57</v>
      </c>
      <c r="B25" s="85" t="s">
        <v>151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+G25/$H$125</f>
        <v>#NAME?</v>
      </c>
      <c r="K25" s="50"/>
    </row>
    <row r="26" spans="1:23" ht="20.25">
      <c r="A26" s="46" t="s">
        <v>58</v>
      </c>
      <c r="B26" s="85" t="s">
        <v>63</v>
      </c>
      <c r="C26" s="30"/>
      <c r="D26" s="11">
        <v>0</v>
      </c>
      <c r="E26" s="27" t="s">
        <v>16</v>
      </c>
      <c r="F26" s="63"/>
      <c r="G26" s="45">
        <f t="shared" ref="G26:G27" si="3">+D26*F26</f>
        <v>0</v>
      </c>
      <c r="H26" s="6"/>
      <c r="I26" s="62" t="e">
        <f>+G26/$H$125</f>
        <v>#NAME?</v>
      </c>
      <c r="K26" s="50"/>
    </row>
    <row r="27" spans="1:23" ht="20.25">
      <c r="A27" s="46" t="s">
        <v>59</v>
      </c>
      <c r="B27" s="85" t="s">
        <v>152</v>
      </c>
      <c r="C27" s="30"/>
      <c r="D27" s="11">
        <v>0</v>
      </c>
      <c r="E27" s="27" t="s">
        <v>18</v>
      </c>
      <c r="F27" s="63"/>
      <c r="G27" s="45">
        <f t="shared" si="3"/>
        <v>0</v>
      </c>
      <c r="H27" s="6"/>
      <c r="I27" s="62" t="e">
        <f>+G27/$H$125</f>
        <v>#NAME?</v>
      </c>
      <c r="K27" s="50"/>
    </row>
    <row r="28" spans="1:23" ht="20.25">
      <c r="A28" s="46" t="s">
        <v>153</v>
      </c>
      <c r="B28" s="85" t="s">
        <v>108</v>
      </c>
      <c r="C28" s="30"/>
      <c r="D28" s="11">
        <v>0</v>
      </c>
      <c r="E28" s="27" t="s">
        <v>16</v>
      </c>
      <c r="F28" s="63"/>
      <c r="G28" s="45">
        <f t="shared" ref="G28:G29" si="4">+D28*F28</f>
        <v>0</v>
      </c>
      <c r="H28" s="6"/>
      <c r="I28" s="62" t="e">
        <f>+G28/$H$125</f>
        <v>#NAME?</v>
      </c>
      <c r="K28" s="50"/>
    </row>
    <row r="29" spans="1:23" ht="20.25">
      <c r="A29" s="46" t="s">
        <v>154</v>
      </c>
      <c r="B29" s="85" t="s">
        <v>64</v>
      </c>
      <c r="C29" s="30"/>
      <c r="D29" s="11">
        <v>0</v>
      </c>
      <c r="E29" s="27" t="s">
        <v>16</v>
      </c>
      <c r="F29" s="63"/>
      <c r="G29" s="45">
        <f t="shared" si="4"/>
        <v>0</v>
      </c>
      <c r="H29" s="6"/>
      <c r="I29" s="62" t="e">
        <f>+G29/$H$125</f>
        <v>#NAME?</v>
      </c>
      <c r="K29" s="50"/>
    </row>
    <row r="30" spans="1:23" s="2" customFormat="1" ht="15.75" thickBot="1">
      <c r="A30" s="20"/>
      <c r="B30" s="96"/>
      <c r="C30" s="96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91</v>
      </c>
      <c r="C31" s="73"/>
      <c r="D31" s="24"/>
      <c r="E31" s="25"/>
      <c r="F31" s="25"/>
      <c r="G31" s="25"/>
      <c r="H31" s="26">
        <f>SUM(G33:G41)</f>
        <v>0</v>
      </c>
      <c r="I31" s="47"/>
      <c r="J31" s="42" t="e">
        <f>SUM(I33:I41)</f>
        <v>#NAME?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87" t="s">
        <v>155</v>
      </c>
      <c r="C33" s="30"/>
      <c r="D33" s="11">
        <v>0</v>
      </c>
      <c r="E33" s="27" t="s">
        <v>40</v>
      </c>
      <c r="F33" s="63"/>
      <c r="G33" s="45">
        <f t="shared" ref="G33" si="5">+D33*F33</f>
        <v>0</v>
      </c>
      <c r="H33" s="6"/>
      <c r="I33" s="62" t="e">
        <f>+G33/$H$125</f>
        <v>#NAME?</v>
      </c>
      <c r="K33" s="50"/>
    </row>
    <row r="34" spans="1:23" ht="20.25">
      <c r="A34" s="74" t="s">
        <v>33</v>
      </c>
      <c r="B34" s="87" t="s">
        <v>111</v>
      </c>
      <c r="C34" s="30"/>
      <c r="D34" s="11">
        <v>0</v>
      </c>
      <c r="E34" s="27" t="s">
        <v>40</v>
      </c>
      <c r="F34" s="63"/>
      <c r="G34" s="45">
        <f t="shared" ref="G34:G35" si="6">+D34*F34</f>
        <v>0</v>
      </c>
      <c r="H34" s="6"/>
      <c r="I34" s="62" t="e">
        <f>+G34/$H$125</f>
        <v>#NAME?</v>
      </c>
      <c r="K34" s="50"/>
    </row>
    <row r="35" spans="1:23" ht="20.25">
      <c r="A35" s="74" t="s">
        <v>34</v>
      </c>
      <c r="B35" s="87" t="s">
        <v>156</v>
      </c>
      <c r="C35" s="30"/>
      <c r="D35" s="11">
        <v>0</v>
      </c>
      <c r="E35" s="27" t="s">
        <v>40</v>
      </c>
      <c r="F35" s="63"/>
      <c r="G35" s="45">
        <f t="shared" si="6"/>
        <v>0</v>
      </c>
      <c r="H35" s="6"/>
      <c r="I35" s="62" t="e">
        <f>+G35/$H$125</f>
        <v>#NAME?</v>
      </c>
      <c r="K35" s="50"/>
    </row>
    <row r="36" spans="1:23" ht="20.25">
      <c r="A36" s="74" t="s">
        <v>35</v>
      </c>
      <c r="B36" s="86" t="s">
        <v>157</v>
      </c>
      <c r="C36" s="30"/>
      <c r="D36" s="11">
        <v>0</v>
      </c>
      <c r="E36" s="27" t="s">
        <v>17</v>
      </c>
      <c r="F36" s="63"/>
      <c r="G36" s="45">
        <f t="shared" ref="G36" si="7">+D36*F36</f>
        <v>0</v>
      </c>
      <c r="H36" s="6"/>
      <c r="I36" s="62" t="e">
        <f>+G36/$H$125</f>
        <v>#NAME?</v>
      </c>
      <c r="K36" s="50"/>
    </row>
    <row r="37" spans="1:23" ht="20.25">
      <c r="A37" s="74" t="s">
        <v>53</v>
      </c>
      <c r="B37" s="86" t="s">
        <v>158</v>
      </c>
      <c r="C37" s="30"/>
      <c r="D37" s="11">
        <v>0</v>
      </c>
      <c r="E37" s="27" t="s">
        <v>16</v>
      </c>
      <c r="F37" s="63"/>
      <c r="G37" s="45">
        <f t="shared" ref="G37:G39" si="8">+D37*F37</f>
        <v>0</v>
      </c>
      <c r="H37" s="6"/>
      <c r="I37" s="62" t="e">
        <f>+G37/$H$125</f>
        <v>#NAME?</v>
      </c>
      <c r="K37" s="50"/>
    </row>
    <row r="38" spans="1:23" ht="20.25">
      <c r="A38" s="74" t="s">
        <v>79</v>
      </c>
      <c r="B38" s="86" t="s">
        <v>159</v>
      </c>
      <c r="C38" s="30"/>
      <c r="D38" s="11">
        <v>0</v>
      </c>
      <c r="E38" s="27" t="s">
        <v>17</v>
      </c>
      <c r="F38" s="63"/>
      <c r="G38" s="45">
        <f t="shared" si="8"/>
        <v>0</v>
      </c>
      <c r="H38" s="6"/>
      <c r="I38" s="62" t="e">
        <f>+G38/$H$125</f>
        <v>#NAME?</v>
      </c>
      <c r="K38" s="50"/>
    </row>
    <row r="39" spans="1:23" ht="20.25">
      <c r="A39" s="74" t="s">
        <v>80</v>
      </c>
      <c r="B39" s="86" t="s">
        <v>112</v>
      </c>
      <c r="C39" s="30"/>
      <c r="D39" s="11">
        <v>0</v>
      </c>
      <c r="E39" s="27" t="s">
        <v>40</v>
      </c>
      <c r="F39" s="63"/>
      <c r="G39" s="45">
        <f t="shared" si="8"/>
        <v>0</v>
      </c>
      <c r="H39" s="6"/>
      <c r="I39" s="62" t="e">
        <f>+G39/$H$125</f>
        <v>#NAME?</v>
      </c>
      <c r="K39" s="50"/>
    </row>
    <row r="40" spans="1:23" ht="20.25">
      <c r="A40" s="74" t="s">
        <v>160</v>
      </c>
      <c r="B40" s="86" t="s">
        <v>113</v>
      </c>
      <c r="C40" s="30"/>
      <c r="D40" s="11">
        <v>0</v>
      </c>
      <c r="E40" s="27" t="s">
        <v>17</v>
      </c>
      <c r="F40" s="63"/>
      <c r="G40" s="45">
        <f t="shared" ref="G40" si="9">+D40*F40</f>
        <v>0</v>
      </c>
      <c r="H40" s="6"/>
      <c r="I40" s="62" t="e">
        <f>+G40/$H$125</f>
        <v>#NAME?</v>
      </c>
      <c r="K40" s="50"/>
    </row>
    <row r="41" spans="1:23" ht="15.75" thickBot="1">
      <c r="A41" s="31"/>
      <c r="B41" s="95"/>
      <c r="C41" s="95"/>
      <c r="D41" s="39"/>
      <c r="E41" s="39"/>
      <c r="F41" s="39"/>
      <c r="G41" s="39"/>
      <c r="H41" s="40"/>
      <c r="I41" s="40"/>
      <c r="J41" s="52"/>
      <c r="K41" s="4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1" thickBot="1">
      <c r="A42" s="32">
        <v>3</v>
      </c>
      <c r="B42" s="65" t="s">
        <v>90</v>
      </c>
      <c r="C42" s="34"/>
      <c r="D42" s="24"/>
      <c r="E42" s="25"/>
      <c r="F42" s="25"/>
      <c r="G42" s="25"/>
      <c r="H42" s="26" t="s">
        <v>149</v>
      </c>
      <c r="I42" s="47"/>
      <c r="J42" s="42" t="e">
        <f>SUM(I44:I54)</f>
        <v>#NAME?</v>
      </c>
    </row>
    <row r="43" spans="1:23" ht="15.75">
      <c r="A43" s="82"/>
      <c r="B43" s="82"/>
      <c r="C43" s="82"/>
      <c r="D43" s="82"/>
      <c r="E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</row>
    <row r="44" spans="1:23" ht="20.25">
      <c r="A44" s="46" t="s">
        <v>25</v>
      </c>
      <c r="B44" s="85" t="s">
        <v>161</v>
      </c>
      <c r="C44" s="30"/>
      <c r="D44" s="11">
        <v>0</v>
      </c>
      <c r="E44" s="27" t="s">
        <v>40</v>
      </c>
      <c r="F44" s="63"/>
      <c r="G44" s="45">
        <f t="shared" ref="G44" si="10">+D44*F43</f>
        <v>0</v>
      </c>
      <c r="H44" s="6"/>
      <c r="I44" s="62" t="e">
        <f>+G44/$H$125</f>
        <v>#NAME?</v>
      </c>
      <c r="K44" s="50"/>
    </row>
    <row r="45" spans="1:23" ht="20.25">
      <c r="A45" s="46" t="s">
        <v>54</v>
      </c>
      <c r="B45" s="85" t="s">
        <v>162</v>
      </c>
      <c r="C45" s="30"/>
      <c r="D45" s="11">
        <v>0</v>
      </c>
      <c r="E45" s="27" t="s">
        <v>40</v>
      </c>
      <c r="F45" s="63"/>
      <c r="G45" s="45">
        <f>+D45*F44</f>
        <v>0</v>
      </c>
      <c r="H45" s="6"/>
      <c r="I45" s="62" t="e">
        <f>+G45/$H$125</f>
        <v>#NAME?</v>
      </c>
      <c r="K45" s="50"/>
    </row>
    <row r="46" spans="1:23" ht="20.25">
      <c r="A46" s="46" t="s">
        <v>82</v>
      </c>
      <c r="B46" s="85" t="s">
        <v>81</v>
      </c>
      <c r="C46" s="30"/>
      <c r="D46" s="11">
        <v>0</v>
      </c>
      <c r="E46" s="27" t="s">
        <v>40</v>
      </c>
      <c r="F46" s="63"/>
      <c r="G46" s="45">
        <f t="shared" ref="G46:G53" si="11">+D46*F45</f>
        <v>0</v>
      </c>
      <c r="H46" s="6"/>
      <c r="I46" s="62" t="e">
        <f>+G46/$H$125</f>
        <v>#NAME?</v>
      </c>
      <c r="K46" s="50"/>
    </row>
    <row r="47" spans="1:23" ht="20.25">
      <c r="A47" s="46" t="s">
        <v>83</v>
      </c>
      <c r="B47" s="85" t="s">
        <v>163</v>
      </c>
      <c r="C47" s="30"/>
      <c r="D47" s="11">
        <v>0</v>
      </c>
      <c r="E47" s="27" t="s">
        <v>40</v>
      </c>
      <c r="F47" s="63"/>
      <c r="G47" s="45">
        <f t="shared" si="11"/>
        <v>0</v>
      </c>
      <c r="H47" s="6"/>
      <c r="I47" s="62" t="e">
        <f>+G47/$H$125</f>
        <v>#NAME?</v>
      </c>
      <c r="K47" s="50"/>
    </row>
    <row r="48" spans="1:23" ht="20.25">
      <c r="B48" s="107" t="s">
        <v>164</v>
      </c>
      <c r="C48" s="30"/>
      <c r="D48" s="11"/>
      <c r="E48" s="27"/>
      <c r="F48" s="63"/>
      <c r="G48" s="45"/>
      <c r="H48" s="6"/>
      <c r="I48" s="62"/>
      <c r="K48" s="50"/>
    </row>
    <row r="49" spans="1:11" ht="20.25">
      <c r="A49" s="46" t="s">
        <v>84</v>
      </c>
      <c r="B49" s="85" t="s">
        <v>165</v>
      </c>
      <c r="C49" s="30"/>
      <c r="D49" s="11">
        <v>0</v>
      </c>
      <c r="E49" s="27" t="s">
        <v>17</v>
      </c>
      <c r="F49" s="63"/>
      <c r="G49" s="45">
        <f t="shared" si="11"/>
        <v>0</v>
      </c>
      <c r="H49" s="6"/>
      <c r="I49" s="62" t="e">
        <f>+G49/$H$125</f>
        <v>#NAME?</v>
      </c>
      <c r="K49" s="50"/>
    </row>
    <row r="50" spans="1:11" ht="20.25">
      <c r="A50" s="46" t="s">
        <v>85</v>
      </c>
      <c r="B50" s="85" t="s">
        <v>166</v>
      </c>
      <c r="C50" s="30"/>
      <c r="D50" s="11">
        <v>0</v>
      </c>
      <c r="E50" s="27" t="s">
        <v>26</v>
      </c>
      <c r="F50" s="63"/>
      <c r="G50" s="45">
        <f t="shared" si="11"/>
        <v>0</v>
      </c>
      <c r="H50" s="6"/>
      <c r="I50" s="62" t="e">
        <f>+G50/$H$125</f>
        <v>#NAME?</v>
      </c>
      <c r="K50" s="50"/>
    </row>
    <row r="51" spans="1:11" ht="20.25">
      <c r="A51" s="46" t="s">
        <v>86</v>
      </c>
      <c r="B51" s="85" t="s">
        <v>167</v>
      </c>
      <c r="C51" s="30"/>
      <c r="D51" s="11">
        <v>0</v>
      </c>
      <c r="E51" s="27" t="s">
        <v>26</v>
      </c>
      <c r="F51" s="63"/>
      <c r="G51" s="45">
        <f t="shared" si="11"/>
        <v>0</v>
      </c>
      <c r="H51" s="6"/>
      <c r="I51" s="62" t="e">
        <f>+G51/$H$125</f>
        <v>#NAME?</v>
      </c>
      <c r="K51" s="50"/>
    </row>
    <row r="52" spans="1:11" ht="20.25">
      <c r="A52" s="46" t="s">
        <v>87</v>
      </c>
      <c r="B52" s="85" t="s">
        <v>168</v>
      </c>
      <c r="C52" s="30"/>
      <c r="D52" s="11">
        <v>0</v>
      </c>
      <c r="E52" s="27" t="s">
        <v>40</v>
      </c>
      <c r="F52" s="63"/>
      <c r="G52" s="45">
        <f t="shared" si="11"/>
        <v>0</v>
      </c>
      <c r="H52" s="6"/>
      <c r="I52" s="62" t="e">
        <f>+G52/$H$125</f>
        <v>#NAME?</v>
      </c>
      <c r="K52" s="50"/>
    </row>
    <row r="53" spans="1:11" ht="20.25">
      <c r="A53" s="46" t="s">
        <v>88</v>
      </c>
      <c r="B53" s="85" t="s">
        <v>169</v>
      </c>
      <c r="C53" s="30"/>
      <c r="D53" s="11">
        <v>0</v>
      </c>
      <c r="E53" s="27" t="s">
        <v>40</v>
      </c>
      <c r="F53" s="63"/>
      <c r="G53" s="45">
        <f t="shared" si="11"/>
        <v>0</v>
      </c>
      <c r="H53" s="6"/>
      <c r="I53" s="62" t="e">
        <f>+G53/$H$125</f>
        <v>#NAME?</v>
      </c>
      <c r="K53" s="50"/>
    </row>
    <row r="54" spans="1:11" ht="21" thickBot="1">
      <c r="A54" s="46"/>
      <c r="B54" s="44"/>
      <c r="C54" s="30"/>
      <c r="D54" s="11"/>
      <c r="E54" s="27"/>
      <c r="F54" s="63"/>
      <c r="G54" s="39"/>
      <c r="H54" s="40"/>
      <c r="I54" s="66"/>
      <c r="K54" s="50"/>
    </row>
    <row r="55" spans="1:11" ht="21" thickBot="1">
      <c r="A55" s="71">
        <v>4</v>
      </c>
      <c r="B55" s="72" t="s">
        <v>89</v>
      </c>
      <c r="C55" s="73"/>
      <c r="D55" s="24"/>
      <c r="E55" s="25"/>
      <c r="F55" s="25"/>
      <c r="G55" s="25"/>
      <c r="H55" s="26">
        <f>SUM(G57:G78)</f>
        <v>0</v>
      </c>
      <c r="I55" s="47"/>
      <c r="J55" s="42" t="e">
        <f>SUM(I57:I78)</f>
        <v>#NAME?</v>
      </c>
    </row>
    <row r="56" spans="1:11">
      <c r="A56" s="35"/>
      <c r="B56" s="29"/>
      <c r="C56" s="36"/>
      <c r="D56" s="5"/>
      <c r="E56" s="5"/>
      <c r="F56" s="5"/>
      <c r="G56" s="5"/>
      <c r="H56" s="6"/>
      <c r="I56" s="6"/>
      <c r="J56" s="53"/>
      <c r="K56" s="50"/>
    </row>
    <row r="57" spans="1:11" ht="15.75">
      <c r="A57" s="43" t="s">
        <v>5</v>
      </c>
      <c r="B57" s="87" t="s">
        <v>114</v>
      </c>
      <c r="C57" s="30"/>
      <c r="D57" s="11">
        <v>0</v>
      </c>
      <c r="E57" s="27" t="s">
        <v>17</v>
      </c>
      <c r="F57" s="11"/>
      <c r="G57" s="45">
        <f t="shared" ref="G57" si="12">+D57*F57</f>
        <v>0</v>
      </c>
      <c r="H57" s="6"/>
      <c r="I57" s="62" t="e">
        <f>+G57/$H$125</f>
        <v>#NAME?</v>
      </c>
      <c r="K57" s="50"/>
    </row>
    <row r="58" spans="1:11" ht="15.75">
      <c r="B58" s="91" t="s">
        <v>65</v>
      </c>
      <c r="C58" s="30"/>
      <c r="D58" s="11"/>
      <c r="E58" s="27"/>
      <c r="F58" s="11"/>
      <c r="G58" s="45"/>
      <c r="H58" s="6"/>
      <c r="I58" s="62"/>
      <c r="K58" s="50"/>
    </row>
    <row r="59" spans="1:11" ht="15.75">
      <c r="A59" s="43" t="s">
        <v>20</v>
      </c>
      <c r="B59" s="87" t="s">
        <v>115</v>
      </c>
      <c r="C59" s="30"/>
      <c r="D59" s="11">
        <v>0</v>
      </c>
      <c r="E59" s="27" t="s">
        <v>17</v>
      </c>
      <c r="F59" s="11"/>
      <c r="G59" s="45">
        <f t="shared" ref="G59:G77" si="13">+D59*F59</f>
        <v>0</v>
      </c>
      <c r="H59" s="6"/>
      <c r="I59" s="62" t="e">
        <f>+G59/$H$125</f>
        <v>#NAME?</v>
      </c>
      <c r="K59" s="50"/>
    </row>
    <row r="60" spans="1:11" ht="15.75">
      <c r="A60" s="43" t="s">
        <v>21</v>
      </c>
      <c r="B60" s="86" t="s">
        <v>116</v>
      </c>
      <c r="C60" s="30"/>
      <c r="D60" s="11">
        <v>0</v>
      </c>
      <c r="E60" s="27" t="s">
        <v>17</v>
      </c>
      <c r="F60" s="11"/>
      <c r="G60" s="45">
        <f t="shared" si="13"/>
        <v>0</v>
      </c>
      <c r="H60" s="6"/>
      <c r="I60" s="62" t="e">
        <f>+G60/$H$125</f>
        <v>#NAME?</v>
      </c>
      <c r="K60" s="50"/>
    </row>
    <row r="61" spans="1:11" ht="15.75">
      <c r="B61" s="82" t="s">
        <v>66</v>
      </c>
      <c r="C61" s="30"/>
      <c r="D61" s="11"/>
      <c r="E61" s="27"/>
      <c r="F61" s="11"/>
      <c r="G61" s="45"/>
      <c r="H61" s="6"/>
      <c r="I61" s="62"/>
      <c r="K61" s="50"/>
    </row>
    <row r="62" spans="1:11" ht="15.75">
      <c r="A62" s="43" t="s">
        <v>36</v>
      </c>
      <c r="B62" s="86" t="s">
        <v>117</v>
      </c>
      <c r="C62" s="30"/>
      <c r="D62" s="11">
        <v>0</v>
      </c>
      <c r="E62" s="27" t="s">
        <v>17</v>
      </c>
      <c r="F62" s="11"/>
      <c r="G62" s="45">
        <f t="shared" si="13"/>
        <v>0</v>
      </c>
      <c r="H62" s="6"/>
      <c r="I62" s="62" t="e">
        <f>+G62/$H$125</f>
        <v>#NAME?</v>
      </c>
      <c r="K62" s="50"/>
    </row>
    <row r="63" spans="1:11" ht="15.75">
      <c r="A63" s="43" t="s">
        <v>37</v>
      </c>
      <c r="B63" s="86" t="s">
        <v>118</v>
      </c>
      <c r="C63" s="30"/>
      <c r="D63" s="11">
        <v>0</v>
      </c>
      <c r="E63" s="27" t="s">
        <v>17</v>
      </c>
      <c r="F63" s="11"/>
      <c r="G63" s="45">
        <f t="shared" si="13"/>
        <v>0</v>
      </c>
      <c r="H63" s="6"/>
      <c r="I63" s="62" t="e">
        <f>+G63/$H$125</f>
        <v>#NAME?</v>
      </c>
      <c r="K63" s="50"/>
    </row>
    <row r="64" spans="1:11" ht="15.75">
      <c r="A64" s="43" t="s">
        <v>41</v>
      </c>
      <c r="B64" s="86" t="s">
        <v>119</v>
      </c>
      <c r="C64" s="30"/>
      <c r="D64" s="11">
        <v>0</v>
      </c>
      <c r="E64" s="27" t="s">
        <v>17</v>
      </c>
      <c r="F64" s="11"/>
      <c r="G64" s="45">
        <f t="shared" si="13"/>
        <v>0</v>
      </c>
      <c r="H64" s="6"/>
      <c r="I64" s="62" t="e">
        <f>+G64/$H$125</f>
        <v>#NAME?</v>
      </c>
      <c r="K64" s="50"/>
    </row>
    <row r="65" spans="1:23" ht="15.75">
      <c r="A65" s="43" t="s">
        <v>42</v>
      </c>
      <c r="B65" s="86" t="s">
        <v>120</v>
      </c>
      <c r="C65" s="30"/>
      <c r="D65" s="11">
        <v>0</v>
      </c>
      <c r="E65" s="27" t="s">
        <v>17</v>
      </c>
      <c r="F65" s="11"/>
      <c r="G65" s="45">
        <f t="shared" si="13"/>
        <v>0</v>
      </c>
      <c r="H65" s="6"/>
      <c r="I65" s="62" t="e">
        <f>+G65/$H$125</f>
        <v>#NAME?</v>
      </c>
      <c r="K65" s="50"/>
    </row>
    <row r="66" spans="1:23" ht="15.75">
      <c r="B66" s="82" t="s">
        <v>67</v>
      </c>
      <c r="C66" s="30"/>
      <c r="D66" s="11"/>
      <c r="E66" s="27"/>
      <c r="F66" s="11"/>
      <c r="G66" s="45"/>
      <c r="H66" s="6"/>
      <c r="I66" s="62"/>
      <c r="K66" s="50"/>
    </row>
    <row r="67" spans="1:23" ht="15.75">
      <c r="A67" s="43" t="s">
        <v>43</v>
      </c>
      <c r="B67" s="86" t="s">
        <v>121</v>
      </c>
      <c r="C67" s="30"/>
      <c r="D67" s="11">
        <v>0</v>
      </c>
      <c r="E67" s="27" t="s">
        <v>17</v>
      </c>
      <c r="F67" s="11"/>
      <c r="G67" s="45">
        <f t="shared" si="13"/>
        <v>0</v>
      </c>
      <c r="H67" s="6"/>
      <c r="I67" s="62" t="e">
        <f>+G67/$H$125</f>
        <v>#NAME?</v>
      </c>
      <c r="K67" s="50"/>
    </row>
    <row r="68" spans="1:23" ht="15.75">
      <c r="B68" s="82" t="s">
        <v>68</v>
      </c>
      <c r="C68" s="30"/>
      <c r="D68" s="11"/>
      <c r="E68" s="27"/>
      <c r="F68" s="11"/>
      <c r="G68" s="45"/>
      <c r="H68" s="6"/>
      <c r="I68" s="62"/>
      <c r="K68" s="50"/>
    </row>
    <row r="69" spans="1:23" ht="15.75">
      <c r="A69" s="43" t="s">
        <v>44</v>
      </c>
      <c r="B69" s="86" t="s">
        <v>122</v>
      </c>
      <c r="C69" s="30"/>
      <c r="D69" s="11">
        <v>0</v>
      </c>
      <c r="E69" s="27" t="s">
        <v>17</v>
      </c>
      <c r="F69" s="11"/>
      <c r="G69" s="45">
        <f t="shared" si="13"/>
        <v>0</v>
      </c>
      <c r="H69" s="6"/>
      <c r="I69" s="62" t="e">
        <f>+G69/$H$125</f>
        <v>#NAME?</v>
      </c>
      <c r="K69" s="50"/>
    </row>
    <row r="70" spans="1:23" ht="15.75">
      <c r="A70" s="43" t="s">
        <v>45</v>
      </c>
      <c r="B70" s="86" t="s">
        <v>123</v>
      </c>
      <c r="C70" s="30"/>
      <c r="D70" s="11">
        <v>0</v>
      </c>
      <c r="E70" s="27" t="s">
        <v>17</v>
      </c>
      <c r="F70" s="11"/>
      <c r="G70" s="45">
        <f t="shared" si="13"/>
        <v>0</v>
      </c>
      <c r="H70" s="6"/>
      <c r="I70" s="62" t="e">
        <f>+G70/$H$125</f>
        <v>#NAME?</v>
      </c>
      <c r="K70" s="50"/>
    </row>
    <row r="71" spans="1:23" ht="15.75">
      <c r="B71" s="82" t="s">
        <v>124</v>
      </c>
      <c r="C71" s="30"/>
      <c r="D71" s="11"/>
      <c r="E71" s="27"/>
      <c r="F71" s="11"/>
      <c r="G71" s="45"/>
      <c r="H71" s="6"/>
      <c r="I71" s="62"/>
      <c r="K71" s="50"/>
    </row>
    <row r="72" spans="1:23" ht="15.75">
      <c r="A72" s="43" t="s">
        <v>46</v>
      </c>
      <c r="B72" s="86" t="s">
        <v>125</v>
      </c>
      <c r="C72" s="30"/>
      <c r="D72" s="11">
        <v>0</v>
      </c>
      <c r="E72" s="27" t="s">
        <v>26</v>
      </c>
      <c r="F72" s="11"/>
      <c r="G72" s="45">
        <f t="shared" si="13"/>
        <v>0</v>
      </c>
      <c r="H72" s="6"/>
      <c r="I72" s="62" t="e">
        <f>+G72/$H$125</f>
        <v>#NAME?</v>
      </c>
      <c r="K72" s="50"/>
    </row>
    <row r="73" spans="1:23" ht="15.75">
      <c r="B73" s="82" t="s">
        <v>126</v>
      </c>
      <c r="C73" s="30"/>
      <c r="D73" s="11"/>
      <c r="E73" s="27"/>
      <c r="F73" s="11"/>
      <c r="G73" s="45"/>
      <c r="H73" s="6"/>
      <c r="I73" s="62"/>
      <c r="K73" s="50"/>
    </row>
    <row r="74" spans="1:23" ht="15.75">
      <c r="A74" s="43" t="s">
        <v>47</v>
      </c>
      <c r="B74" s="86" t="s">
        <v>127</v>
      </c>
      <c r="C74" s="30"/>
      <c r="D74" s="11">
        <v>0</v>
      </c>
      <c r="E74" s="27" t="s">
        <v>18</v>
      </c>
      <c r="F74" s="11"/>
      <c r="G74" s="45">
        <f t="shared" si="13"/>
        <v>0</v>
      </c>
      <c r="H74" s="6"/>
      <c r="I74" s="62" t="e">
        <f>+G74/$H$125</f>
        <v>#NAME?</v>
      </c>
      <c r="K74" s="50"/>
    </row>
    <row r="75" spans="1:23" ht="15.75">
      <c r="B75" s="82" t="s">
        <v>93</v>
      </c>
      <c r="C75" s="30"/>
      <c r="D75" s="11"/>
      <c r="E75" s="27"/>
      <c r="F75" s="11"/>
      <c r="G75" s="45"/>
      <c r="H75" s="6"/>
      <c r="I75" s="62"/>
      <c r="K75" s="50"/>
    </row>
    <row r="76" spans="1:23" ht="15.75">
      <c r="A76" s="43" t="s">
        <v>48</v>
      </c>
      <c r="B76" s="86" t="s">
        <v>94</v>
      </c>
      <c r="C76" s="30"/>
      <c r="D76" s="11">
        <v>0</v>
      </c>
      <c r="E76" s="27" t="s">
        <v>16</v>
      </c>
      <c r="F76" s="11"/>
      <c r="G76" s="45">
        <f t="shared" si="13"/>
        <v>0</v>
      </c>
      <c r="H76" s="6"/>
      <c r="I76" s="62" t="e">
        <f>+G76/$H$125</f>
        <v>#NAME?</v>
      </c>
      <c r="K76" s="50"/>
    </row>
    <row r="77" spans="1:23" ht="15.75">
      <c r="A77" s="43" t="s">
        <v>60</v>
      </c>
      <c r="B77" s="86" t="s">
        <v>95</v>
      </c>
      <c r="C77" s="30"/>
      <c r="D77" s="11">
        <v>0</v>
      </c>
      <c r="E77" s="27" t="s">
        <v>16</v>
      </c>
      <c r="F77" s="11"/>
      <c r="G77" s="45">
        <f t="shared" si="13"/>
        <v>0</v>
      </c>
      <c r="H77" s="6"/>
      <c r="I77" s="62" t="e">
        <f>+G77/$H$125</f>
        <v>#NAME?</v>
      </c>
      <c r="K77" s="50"/>
    </row>
    <row r="78" spans="1:23" ht="15.75" thickBot="1">
      <c r="A78" s="31"/>
      <c r="B78" s="95"/>
      <c r="C78" s="95"/>
      <c r="D78" s="39"/>
      <c r="E78" s="39"/>
      <c r="F78" s="39"/>
      <c r="G78" s="39"/>
      <c r="H78" s="40"/>
      <c r="I78" s="66"/>
      <c r="J78" s="54"/>
      <c r="K78" s="50"/>
    </row>
    <row r="79" spans="1:23" s="2" customFormat="1" ht="21" thickBot="1">
      <c r="A79" s="32">
        <v>5</v>
      </c>
      <c r="B79" s="33" t="s">
        <v>61</v>
      </c>
      <c r="C79" s="34"/>
      <c r="D79" s="24"/>
      <c r="E79" s="25"/>
      <c r="F79" s="25"/>
      <c r="G79" s="25"/>
      <c r="H79" s="26">
        <f>SUM(G81:G86)</f>
        <v>0</v>
      </c>
      <c r="I79" s="47"/>
      <c r="J79" s="42" t="e">
        <f>SUM(I81:I86)</f>
        <v>#NAME?</v>
      </c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2" customFormat="1">
      <c r="A80" s="35"/>
      <c r="B80" s="29"/>
      <c r="C80" s="36"/>
      <c r="D80" s="5"/>
      <c r="E80" s="5"/>
      <c r="F80" s="5"/>
      <c r="G80" s="5"/>
      <c r="H80" s="6"/>
      <c r="I80" s="6"/>
      <c r="J80" s="53"/>
      <c r="K80" s="50"/>
      <c r="L80"/>
      <c r="M80"/>
      <c r="N80"/>
      <c r="O80"/>
      <c r="P80"/>
      <c r="Q80"/>
      <c r="R80"/>
      <c r="S80"/>
      <c r="T80"/>
      <c r="U80"/>
      <c r="V80"/>
      <c r="W80"/>
    </row>
    <row r="81" spans="1:23" s="2" customFormat="1" ht="15.75">
      <c r="B81" s="82" t="s">
        <v>128</v>
      </c>
      <c r="C81" s="30"/>
      <c r="D81" s="11"/>
      <c r="E81" s="27"/>
      <c r="F81" s="11"/>
      <c r="G81" s="45"/>
      <c r="H81" s="6"/>
      <c r="I81" s="62"/>
      <c r="K81" s="49"/>
    </row>
    <row r="82" spans="1:23" s="2" customFormat="1" ht="15.75">
      <c r="A82" s="46" t="s">
        <v>6</v>
      </c>
      <c r="B82" s="86" t="s">
        <v>129</v>
      </c>
      <c r="C82" s="30"/>
      <c r="D82" s="11">
        <v>0</v>
      </c>
      <c r="E82" s="27" t="s">
        <v>16</v>
      </c>
      <c r="F82" s="11"/>
      <c r="G82" s="45">
        <f t="shared" ref="G82" si="14">+D82*F82</f>
        <v>0</v>
      </c>
      <c r="H82" s="6"/>
      <c r="I82" s="62" t="e">
        <f>+G82/$H$125</f>
        <v>#NAME?</v>
      </c>
      <c r="K82" s="49"/>
    </row>
    <row r="83" spans="1:23" s="2" customFormat="1" ht="15.75">
      <c r="B83" s="82" t="s">
        <v>130</v>
      </c>
      <c r="C83" s="30"/>
      <c r="D83" s="11"/>
      <c r="E83" s="27"/>
      <c r="F83" s="11"/>
      <c r="G83" s="45"/>
      <c r="H83" s="6"/>
      <c r="I83" s="62"/>
      <c r="K83" s="49"/>
    </row>
    <row r="84" spans="1:23" s="2" customFormat="1" ht="15.75">
      <c r="A84" s="46" t="s">
        <v>27</v>
      </c>
      <c r="B84" s="86" t="s">
        <v>131</v>
      </c>
      <c r="C84" s="30"/>
      <c r="D84" s="11">
        <v>0</v>
      </c>
      <c r="E84" s="27" t="s">
        <v>16</v>
      </c>
      <c r="F84" s="11"/>
      <c r="G84" s="45">
        <f t="shared" ref="G84" si="15">+D84*F84</f>
        <v>0</v>
      </c>
      <c r="H84" s="6"/>
      <c r="I84" s="62" t="e">
        <f>+G84/$H$125</f>
        <v>#NAME?</v>
      </c>
      <c r="K84" s="49"/>
    </row>
    <row r="85" spans="1:23" s="2" customFormat="1" ht="15.75">
      <c r="A85" s="46" t="s">
        <v>49</v>
      </c>
      <c r="B85" s="86" t="s">
        <v>132</v>
      </c>
      <c r="C85" s="30"/>
      <c r="D85" s="11">
        <v>0</v>
      </c>
      <c r="E85" s="27" t="s">
        <v>18</v>
      </c>
      <c r="F85" s="11"/>
      <c r="G85" s="45">
        <f t="shared" ref="G85" si="16">+D85*F85</f>
        <v>0</v>
      </c>
      <c r="H85" s="6"/>
      <c r="I85" s="62" t="e">
        <f>+G85/$H$125</f>
        <v>#NAME?</v>
      </c>
      <c r="K85" s="49"/>
    </row>
    <row r="86" spans="1:23" ht="16.5" thickBot="1">
      <c r="A86" s="76"/>
      <c r="B86" s="77"/>
      <c r="C86" s="30"/>
      <c r="D86" s="78"/>
      <c r="E86" s="79"/>
      <c r="F86" s="78"/>
      <c r="G86" s="39"/>
      <c r="H86" s="40"/>
      <c r="I86" s="52"/>
      <c r="J86" s="2"/>
      <c r="K86" s="4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s="2" customFormat="1" ht="21" thickBot="1">
      <c r="A87" s="22">
        <v>6</v>
      </c>
      <c r="B87" s="23" t="s">
        <v>62</v>
      </c>
      <c r="C87" s="73"/>
      <c r="D87" s="24"/>
      <c r="E87" s="25"/>
      <c r="F87" s="25"/>
      <c r="G87" s="25"/>
      <c r="H87" s="26">
        <f>SUM(G89:G98)</f>
        <v>0</v>
      </c>
      <c r="I87" s="47"/>
      <c r="J87" s="42" t="e">
        <f>SUM(I89:I98)</f>
        <v>#NAME?</v>
      </c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>
      <c r="A88" s="37"/>
      <c r="B88" s="38"/>
      <c r="C88" s="29"/>
      <c r="D88" s="5"/>
      <c r="E88" s="5"/>
      <c r="F88" s="5"/>
      <c r="G88" s="5"/>
      <c r="H88" s="6"/>
      <c r="I88" s="6"/>
      <c r="J88" s="51"/>
      <c r="K88" s="50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 ht="20.25">
      <c r="A89" s="43" t="s">
        <v>7</v>
      </c>
      <c r="B89" s="86" t="s">
        <v>133</v>
      </c>
      <c r="C89" s="30"/>
      <c r="D89" s="11">
        <v>0</v>
      </c>
      <c r="E89" s="27" t="s">
        <v>18</v>
      </c>
      <c r="F89" s="64"/>
      <c r="G89" s="45">
        <f t="shared" ref="G89" si="17">+D89*F89</f>
        <v>0</v>
      </c>
      <c r="H89" s="6"/>
      <c r="I89" s="62" t="e">
        <f>+G89/$H$125</f>
        <v>#NAME?</v>
      </c>
      <c r="K89" s="49"/>
    </row>
    <row r="90" spans="1:23" s="2" customFormat="1" ht="20.25">
      <c r="B90" s="82" t="s">
        <v>134</v>
      </c>
      <c r="C90" s="30"/>
      <c r="D90" s="11"/>
      <c r="E90" s="27"/>
      <c r="F90" s="64"/>
      <c r="G90" s="45"/>
      <c r="H90" s="6"/>
      <c r="I90" s="62"/>
      <c r="K90" s="49"/>
    </row>
    <row r="91" spans="1:23" s="2" customFormat="1" ht="20.25">
      <c r="A91" s="43" t="s">
        <v>50</v>
      </c>
      <c r="B91" s="86" t="s">
        <v>135</v>
      </c>
      <c r="C91" s="30"/>
      <c r="D91" s="11">
        <v>0</v>
      </c>
      <c r="E91" s="27" t="s">
        <v>18</v>
      </c>
      <c r="F91" s="64"/>
      <c r="G91" s="45">
        <f t="shared" ref="G91:G97" si="18">+D91*F91</f>
        <v>0</v>
      </c>
      <c r="H91" s="6"/>
      <c r="I91" s="62" t="e">
        <f>+G91/$H$125</f>
        <v>#NAME?</v>
      </c>
      <c r="K91" s="49"/>
    </row>
    <row r="92" spans="1:23" s="2" customFormat="1" ht="20.25">
      <c r="A92" s="43" t="s">
        <v>69</v>
      </c>
      <c r="B92" s="86" t="s">
        <v>136</v>
      </c>
      <c r="C92" s="30"/>
      <c r="D92" s="11">
        <v>0</v>
      </c>
      <c r="E92" s="27" t="s">
        <v>18</v>
      </c>
      <c r="F92" s="64"/>
      <c r="G92" s="45">
        <f t="shared" si="18"/>
        <v>0</v>
      </c>
      <c r="H92" s="6"/>
      <c r="I92" s="62" t="e">
        <f>+G92/$H$125</f>
        <v>#NAME?</v>
      </c>
      <c r="K92" s="49"/>
    </row>
    <row r="93" spans="1:23" s="2" customFormat="1" ht="20.25">
      <c r="B93" s="82" t="s">
        <v>137</v>
      </c>
      <c r="C93" s="30"/>
      <c r="D93" s="11"/>
      <c r="E93" s="27"/>
      <c r="F93" s="64"/>
      <c r="G93" s="45"/>
      <c r="H93" s="6"/>
      <c r="I93" s="62"/>
      <c r="K93" s="49"/>
    </row>
    <row r="94" spans="1:23" s="2" customFormat="1" ht="20.25">
      <c r="A94" s="43" t="s">
        <v>70</v>
      </c>
      <c r="B94" s="86" t="s">
        <v>138</v>
      </c>
      <c r="C94" s="30"/>
      <c r="D94" s="11">
        <v>0</v>
      </c>
      <c r="E94" s="27" t="s">
        <v>18</v>
      </c>
      <c r="F94" s="64"/>
      <c r="G94" s="45">
        <f t="shared" si="18"/>
        <v>0</v>
      </c>
      <c r="H94" s="6"/>
      <c r="I94" s="62" t="e">
        <f>+G94/$H$125</f>
        <v>#NAME?</v>
      </c>
      <c r="K94" s="49"/>
    </row>
    <row r="95" spans="1:23" s="2" customFormat="1" ht="20.25">
      <c r="A95" s="43" t="s">
        <v>71</v>
      </c>
      <c r="B95" s="86" t="s">
        <v>139</v>
      </c>
      <c r="C95" s="30"/>
      <c r="D95" s="11">
        <v>0</v>
      </c>
      <c r="E95" s="27" t="s">
        <v>18</v>
      </c>
      <c r="F95" s="64"/>
      <c r="G95" s="45">
        <f t="shared" si="18"/>
        <v>0</v>
      </c>
      <c r="H95" s="6"/>
      <c r="I95" s="62" t="e">
        <f>+G95/$H$125</f>
        <v>#NAME?</v>
      </c>
      <c r="K95" s="49"/>
    </row>
    <row r="96" spans="1:23" s="2" customFormat="1" ht="20.25">
      <c r="B96" s="82" t="s">
        <v>96</v>
      </c>
      <c r="C96" s="30"/>
      <c r="D96" s="11"/>
      <c r="E96" s="27"/>
      <c r="F96" s="64"/>
      <c r="G96" s="45"/>
      <c r="H96" s="6"/>
      <c r="I96" s="62"/>
      <c r="K96" s="49"/>
    </row>
    <row r="97" spans="1:23" s="2" customFormat="1" ht="31.5">
      <c r="A97" s="43" t="s">
        <v>72</v>
      </c>
      <c r="B97" s="86" t="s">
        <v>97</v>
      </c>
      <c r="C97" s="30"/>
      <c r="D97" s="11">
        <v>0</v>
      </c>
      <c r="E97" s="27" t="s">
        <v>16</v>
      </c>
      <c r="F97" s="64"/>
      <c r="G97" s="45">
        <f t="shared" si="18"/>
        <v>0</v>
      </c>
      <c r="H97" s="6"/>
      <c r="I97" s="62" t="e">
        <f>+G97/$H$125</f>
        <v>#NAME?</v>
      </c>
      <c r="K97" s="49"/>
    </row>
    <row r="98" spans="1:23" ht="15.75" thickBot="1">
      <c r="A98" s="31"/>
      <c r="B98" s="95"/>
      <c r="C98" s="95"/>
      <c r="D98" s="39"/>
      <c r="E98" s="39"/>
      <c r="F98" s="39"/>
      <c r="G98" s="39"/>
      <c r="H98" s="40"/>
      <c r="I98" s="40"/>
      <c r="J98" s="40"/>
      <c r="K98" s="50"/>
    </row>
    <row r="99" spans="1:23" s="2" customFormat="1" ht="21" thickBot="1">
      <c r="A99" s="32">
        <v>7</v>
      </c>
      <c r="B99" s="33" t="s">
        <v>73</v>
      </c>
      <c r="C99" s="34"/>
      <c r="D99" s="24"/>
      <c r="E99" s="25"/>
      <c r="F99" s="25"/>
      <c r="G99" s="25"/>
      <c r="H99" s="26">
        <f>SUM(G101:G104)</f>
        <v>0</v>
      </c>
      <c r="I99" s="47"/>
      <c r="J99" s="42" t="e">
        <f>SUM(I101:I104)</f>
        <v>#NAME?</v>
      </c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2" customFormat="1">
      <c r="A100" s="37"/>
      <c r="B100" s="38"/>
      <c r="C100" s="29"/>
      <c r="D100" s="5"/>
      <c r="E100" s="5"/>
      <c r="F100" s="5"/>
      <c r="G100" s="5"/>
      <c r="H100" s="6"/>
      <c r="I100" s="6"/>
      <c r="J100" s="51"/>
      <c r="K100" s="5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2" customFormat="1" ht="15.75">
      <c r="A101" s="43" t="s">
        <v>8</v>
      </c>
      <c r="B101" s="87" t="s">
        <v>98</v>
      </c>
      <c r="C101" s="30"/>
      <c r="D101" s="11">
        <v>0</v>
      </c>
      <c r="E101" s="27" t="s">
        <v>18</v>
      </c>
      <c r="F101" s="88"/>
      <c r="G101" s="45">
        <f t="shared" ref="G101" si="19">+D101*F101</f>
        <v>0</v>
      </c>
      <c r="H101" s="6"/>
      <c r="I101" s="62" t="e">
        <f>+G101/$H$125</f>
        <v>#NAME?</v>
      </c>
      <c r="K101" s="49"/>
    </row>
    <row r="102" spans="1:23" s="2" customFormat="1" ht="15.75">
      <c r="A102" s="43" t="s">
        <v>28</v>
      </c>
      <c r="B102" s="87" t="s">
        <v>99</v>
      </c>
      <c r="C102" s="30"/>
      <c r="D102" s="11">
        <v>0</v>
      </c>
      <c r="E102" s="27" t="s">
        <v>18</v>
      </c>
      <c r="F102" s="88"/>
      <c r="G102" s="45">
        <f t="shared" ref="G102:G103" si="20">+D102*F102</f>
        <v>0</v>
      </c>
      <c r="H102" s="6"/>
      <c r="I102" s="62" t="e">
        <f>+G102/$H$125</f>
        <v>#NAME?</v>
      </c>
      <c r="K102" s="49"/>
    </row>
    <row r="103" spans="1:23" s="2" customFormat="1" ht="15.75">
      <c r="A103" s="43" t="s">
        <v>29</v>
      </c>
      <c r="B103" s="86" t="s">
        <v>100</v>
      </c>
      <c r="C103" s="30"/>
      <c r="D103" s="11">
        <v>0</v>
      </c>
      <c r="E103" s="27" t="s">
        <v>18</v>
      </c>
      <c r="F103" s="88"/>
      <c r="G103" s="45">
        <f t="shared" si="20"/>
        <v>0</v>
      </c>
      <c r="H103" s="6"/>
      <c r="I103" s="62" t="e">
        <f>+G103/$H$125</f>
        <v>#NAME?</v>
      </c>
      <c r="K103" s="49"/>
    </row>
    <row r="104" spans="1:23" ht="15.75" thickBot="1">
      <c r="A104" s="31"/>
      <c r="B104" s="95"/>
      <c r="C104" s="95"/>
      <c r="D104" s="39"/>
      <c r="E104" s="39"/>
      <c r="F104" s="39"/>
      <c r="G104" s="39"/>
      <c r="H104" s="40"/>
      <c r="I104" s="40"/>
      <c r="J104" s="52"/>
      <c r="K104" s="50"/>
    </row>
    <row r="105" spans="1:23" s="2" customFormat="1" ht="21" thickBot="1">
      <c r="A105" s="32">
        <v>8</v>
      </c>
      <c r="B105" s="33" t="s">
        <v>74</v>
      </c>
      <c r="C105" s="34"/>
      <c r="D105" s="24"/>
      <c r="E105" s="25"/>
      <c r="F105" s="25"/>
      <c r="G105" s="25"/>
      <c r="H105" s="26">
        <f>SUM(G107:G109)</f>
        <v>0</v>
      </c>
      <c r="I105" s="47"/>
      <c r="J105" s="42" t="e">
        <f>SUM(I107:I109)</f>
        <v>#NAME?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>
      <c r="A106" s="37"/>
      <c r="B106" s="38"/>
      <c r="C106" s="29"/>
      <c r="D106" s="5"/>
      <c r="E106" s="5"/>
      <c r="F106" s="5"/>
      <c r="G106" s="5"/>
      <c r="H106" s="6"/>
      <c r="I106" s="6"/>
      <c r="J106" s="51"/>
      <c r="K106" s="50"/>
    </row>
    <row r="107" spans="1:23" ht="15.75">
      <c r="A107" s="43" t="s">
        <v>30</v>
      </c>
      <c r="B107" s="81" t="s">
        <v>101</v>
      </c>
      <c r="C107" s="30"/>
      <c r="D107" s="11">
        <v>0</v>
      </c>
      <c r="E107" s="27" t="s">
        <v>18</v>
      </c>
      <c r="F107" s="11"/>
      <c r="G107" s="45">
        <f t="shared" ref="G107" si="21">+D107*F107</f>
        <v>0</v>
      </c>
      <c r="H107" s="6"/>
      <c r="I107" s="62" t="e">
        <f>+G107/$H$125</f>
        <v>#NAME?</v>
      </c>
      <c r="J107" s="2"/>
      <c r="K107" s="4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>
      <c r="A108" s="43" t="s">
        <v>38</v>
      </c>
      <c r="B108" s="81" t="s">
        <v>102</v>
      </c>
      <c r="C108" s="30"/>
      <c r="D108" s="11">
        <v>0</v>
      </c>
      <c r="E108" s="27" t="s">
        <v>18</v>
      </c>
      <c r="F108" s="11"/>
      <c r="G108" s="45">
        <f t="shared" ref="G108" si="22">+D108*F108</f>
        <v>0</v>
      </c>
      <c r="H108" s="6"/>
      <c r="I108" s="62" t="e">
        <f>+G108/$H$125</f>
        <v>#NAME?</v>
      </c>
      <c r="J108" s="2"/>
      <c r="K108" s="4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thickBot="1">
      <c r="A109" s="31"/>
      <c r="B109" s="95"/>
      <c r="C109" s="95"/>
      <c r="D109" s="39"/>
      <c r="E109" s="39"/>
      <c r="F109" s="39"/>
      <c r="G109" s="39"/>
      <c r="H109" s="40"/>
      <c r="I109" s="40"/>
      <c r="J109" s="52"/>
      <c r="K109" s="50"/>
    </row>
    <row r="110" spans="1:23" s="2" customFormat="1" ht="21" thickBot="1">
      <c r="A110" s="32">
        <v>9</v>
      </c>
      <c r="B110" s="33" t="s">
        <v>103</v>
      </c>
      <c r="C110" s="34"/>
      <c r="D110" s="24"/>
      <c r="E110" s="25"/>
      <c r="F110" s="25"/>
      <c r="G110" s="25"/>
      <c r="H110" s="26">
        <f>SUM(G112:G113)</f>
        <v>0</v>
      </c>
      <c r="I110" s="47"/>
      <c r="J110" s="42" t="e">
        <f>SUM(I112:I113)</f>
        <v>#NAME?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>
      <c r="A111" s="37"/>
      <c r="B111" s="38"/>
      <c r="C111" s="29"/>
      <c r="D111" s="5"/>
      <c r="E111" s="5"/>
      <c r="F111" s="5"/>
      <c r="G111" s="5"/>
      <c r="H111" s="6"/>
      <c r="I111" s="6"/>
      <c r="J111" s="51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31</v>
      </c>
      <c r="B112" s="83" t="s">
        <v>140</v>
      </c>
      <c r="C112" s="30"/>
      <c r="D112" s="11">
        <v>0</v>
      </c>
      <c r="E112" s="27" t="s">
        <v>18</v>
      </c>
      <c r="F112" s="11"/>
      <c r="G112" s="45">
        <f t="shared" ref="G112" si="23">+D112*F112</f>
        <v>0</v>
      </c>
      <c r="H112" s="6"/>
      <c r="I112" s="62" t="e">
        <f>+G112/$H$125</f>
        <v>#NAME?</v>
      </c>
      <c r="K112" s="49"/>
    </row>
    <row r="113" spans="1:23" ht="15.75" thickBot="1">
      <c r="A113" s="31"/>
      <c r="B113" s="95"/>
      <c r="C113" s="95"/>
      <c r="D113" s="39"/>
      <c r="E113" s="39"/>
      <c r="F113" s="39"/>
      <c r="G113" s="39"/>
      <c r="H113" s="40"/>
      <c r="I113" s="40"/>
      <c r="J113" s="52"/>
      <c r="K113" s="50"/>
    </row>
    <row r="114" spans="1:23" s="2" customFormat="1" ht="21" thickBot="1">
      <c r="A114" s="32">
        <v>10</v>
      </c>
      <c r="B114" s="33" t="s">
        <v>51</v>
      </c>
      <c r="C114" s="34"/>
      <c r="D114" s="24"/>
      <c r="E114" s="25"/>
      <c r="F114" s="25"/>
      <c r="G114" s="25"/>
      <c r="H114" s="26" t="e">
        <f>SUM(Gº112:G116:G122)</f>
        <v>#NAME?</v>
      </c>
      <c r="I114" s="47"/>
      <c r="J114" s="26" t="e">
        <f>SUM(Gº112:I116:I122)</f>
        <v>#NAME?</v>
      </c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s="2" customFormat="1">
      <c r="A115" s="37"/>
      <c r="B115" s="38"/>
      <c r="C115" s="29"/>
      <c r="D115" s="5"/>
      <c r="E115" s="5"/>
      <c r="F115" s="5"/>
      <c r="G115" s="5"/>
      <c r="H115" s="6"/>
      <c r="I115" s="6"/>
      <c r="J115" s="51"/>
      <c r="K115" s="50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 ht="15.75">
      <c r="A116" s="43" t="s">
        <v>32</v>
      </c>
      <c r="B116" s="89" t="s">
        <v>75</v>
      </c>
      <c r="C116" s="30"/>
      <c r="D116" s="11">
        <v>0</v>
      </c>
      <c r="E116" s="27" t="s">
        <v>17</v>
      </c>
      <c r="F116" s="11"/>
      <c r="G116" s="45">
        <f t="shared" ref="G116" si="24">+D116*F116</f>
        <v>0</v>
      </c>
      <c r="H116" s="6"/>
      <c r="I116" s="62" t="e">
        <f>+G116/$H$125</f>
        <v>#NAME?</v>
      </c>
      <c r="K116" s="49"/>
    </row>
    <row r="117" spans="1:23" s="2" customFormat="1" ht="15.75">
      <c r="A117" s="43" t="s">
        <v>142</v>
      </c>
      <c r="B117" s="90" t="s">
        <v>104</v>
      </c>
      <c r="C117" s="30"/>
      <c r="D117" s="11">
        <v>0</v>
      </c>
      <c r="E117" s="27" t="s">
        <v>17</v>
      </c>
      <c r="F117" s="11"/>
      <c r="G117" s="45">
        <f t="shared" ref="G117:G121" si="25">+D117*F117</f>
        <v>0</v>
      </c>
      <c r="H117" s="6"/>
      <c r="I117" s="62" t="e">
        <f t="shared" ref="I117:I121" si="26">+G117/$H$125</f>
        <v>#NAME?</v>
      </c>
      <c r="K117" s="49"/>
    </row>
    <row r="118" spans="1:23" s="2" customFormat="1" ht="15.75">
      <c r="A118" s="43" t="s">
        <v>143</v>
      </c>
      <c r="B118" s="90" t="s">
        <v>105</v>
      </c>
      <c r="C118" s="30"/>
      <c r="D118" s="11">
        <v>0</v>
      </c>
      <c r="E118" s="27" t="s">
        <v>17</v>
      </c>
      <c r="F118" s="11"/>
      <c r="G118" s="45">
        <f t="shared" si="25"/>
        <v>0</v>
      </c>
      <c r="H118" s="6"/>
      <c r="I118" s="62" t="e">
        <f t="shared" si="26"/>
        <v>#NAME?</v>
      </c>
      <c r="K118" s="49"/>
    </row>
    <row r="119" spans="1:23" s="2" customFormat="1" ht="15.75">
      <c r="A119" s="43" t="s">
        <v>144</v>
      </c>
      <c r="B119" s="90" t="s">
        <v>141</v>
      </c>
      <c r="C119" s="30"/>
      <c r="D119" s="11">
        <v>0</v>
      </c>
      <c r="E119" s="27" t="s">
        <v>17</v>
      </c>
      <c r="F119" s="11"/>
      <c r="G119" s="45">
        <f t="shared" si="25"/>
        <v>0</v>
      </c>
      <c r="H119" s="6"/>
      <c r="I119" s="62" t="e">
        <f t="shared" si="26"/>
        <v>#NAME?</v>
      </c>
      <c r="K119" s="49"/>
    </row>
    <row r="120" spans="1:23" s="2" customFormat="1" ht="15.75">
      <c r="A120" s="43" t="s">
        <v>145</v>
      </c>
      <c r="B120" s="90" t="s">
        <v>106</v>
      </c>
      <c r="C120" s="30"/>
      <c r="D120" s="11">
        <v>0</v>
      </c>
      <c r="E120" s="27" t="s">
        <v>26</v>
      </c>
      <c r="F120" s="11"/>
      <c r="G120" s="45">
        <f t="shared" si="25"/>
        <v>0</v>
      </c>
      <c r="H120" s="6"/>
      <c r="I120" s="62" t="e">
        <f t="shared" si="26"/>
        <v>#NAME?</v>
      </c>
      <c r="K120" s="49"/>
    </row>
    <row r="121" spans="1:23" s="2" customFormat="1" ht="15.75">
      <c r="A121" s="43" t="s">
        <v>146</v>
      </c>
      <c r="B121" s="90" t="s">
        <v>107</v>
      </c>
      <c r="C121" s="30"/>
      <c r="D121" s="11">
        <v>0</v>
      </c>
      <c r="E121" s="27" t="s">
        <v>16</v>
      </c>
      <c r="F121" s="11"/>
      <c r="G121" s="45">
        <f t="shared" si="25"/>
        <v>0</v>
      </c>
      <c r="H121" s="6"/>
      <c r="I121" s="62" t="e">
        <f t="shared" si="26"/>
        <v>#NAME?</v>
      </c>
      <c r="K121" s="49"/>
    </row>
    <row r="122" spans="1:23">
      <c r="A122" s="20"/>
      <c r="B122" s="96"/>
      <c r="C122" s="96"/>
      <c r="D122" s="39"/>
      <c r="E122" s="39"/>
      <c r="F122" s="39"/>
      <c r="G122" s="39"/>
      <c r="H122" s="40"/>
      <c r="I122" s="40"/>
      <c r="J122" s="52"/>
      <c r="K122" s="50"/>
    </row>
    <row r="123" spans="1:23" s="84" customFormat="1" ht="28.5">
      <c r="A123" s="21"/>
      <c r="B123" s="92"/>
      <c r="C123" s="92"/>
      <c r="D123" s="39"/>
      <c r="E123" s="39"/>
      <c r="F123" s="39"/>
      <c r="G123" s="39"/>
      <c r="H123" s="40"/>
      <c r="I123" s="40"/>
      <c r="J123" s="52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</row>
    <row r="124" spans="1:23" ht="15.75" thickBot="1">
      <c r="A124" s="31"/>
      <c r="B124" s="75"/>
      <c r="C124" s="75"/>
      <c r="D124" s="39"/>
      <c r="E124" s="39"/>
      <c r="F124" s="39"/>
      <c r="G124" s="39"/>
      <c r="H124" s="40"/>
      <c r="I124" s="40"/>
      <c r="J124" s="5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s="2" customFormat="1" ht="29.25" thickBot="1">
      <c r="A125" s="93" t="s">
        <v>19</v>
      </c>
      <c r="B125" s="94"/>
      <c r="C125" s="55"/>
      <c r="D125" s="56"/>
      <c r="E125" s="57"/>
      <c r="F125" s="57"/>
      <c r="G125" s="58"/>
      <c r="H125" s="59" t="e">
        <f>SUM(H17:H122)</f>
        <v>#NAME?</v>
      </c>
      <c r="I125" s="60"/>
      <c r="J125" s="59" t="e">
        <f>SUM(J17:J122)</f>
        <v>#NAME?</v>
      </c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</row>
    <row r="126" spans="1:23" ht="21" customHeight="1">
      <c r="B126" s="1"/>
      <c r="C126" s="1"/>
    </row>
    <row r="127" spans="1:23">
      <c r="B127" s="1"/>
      <c r="C127" s="1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>
      <c r="B128" s="1"/>
      <c r="C128" s="1"/>
    </row>
    <row r="129" spans="1:23">
      <c r="B129" s="1"/>
      <c r="C129" s="1"/>
    </row>
    <row r="132" spans="1:23" s="2" customForma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4" spans="1:23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42" spans="1:23" ht="31.5" customHeight="1"/>
    <row r="148" ht="15" customHeight="1"/>
  </sheetData>
  <mergeCells count="13">
    <mergeCell ref="H10:J10"/>
    <mergeCell ref="H12:J12"/>
    <mergeCell ref="B78:C78"/>
    <mergeCell ref="B98:C98"/>
    <mergeCell ref="A14:C14"/>
    <mergeCell ref="B30:C30"/>
    <mergeCell ref="B41:C41"/>
    <mergeCell ref="I14:J14"/>
    <mergeCell ref="A125:B125"/>
    <mergeCell ref="B104:C104"/>
    <mergeCell ref="B109:C109"/>
    <mergeCell ref="B113:C113"/>
    <mergeCell ref="B122:C122"/>
  </mergeCells>
  <dataValidations count="1">
    <dataValidation type="list" allowBlank="1" showInputMessage="1" showErrorMessage="1" sqref="E112 E89:E97 E101:E103 E107:E108 E116:E121 E19:E29 E33:E40 E57:E77 E81:E86 E44:E5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2017-08-18T18:05:05Z</dcterms:modified>
</cp:coreProperties>
</file>